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8676"/>
  </bookViews>
  <sheets>
    <sheet name="Приложение 1" sheetId="1" r:id="rId1"/>
  </sheets>
  <definedNames>
    <definedName name="_xlnm.Print_Titles" localSheetId="0">'Приложение 1'!$5:$6</definedName>
  </definedNames>
  <calcPr calcId="145621"/>
</workbook>
</file>

<file path=xl/calcChain.xml><?xml version="1.0" encoding="utf-8"?>
<calcChain xmlns="http://schemas.openxmlformats.org/spreadsheetml/2006/main">
  <c r="C10" i="1" l="1"/>
  <c r="E10" i="1" s="1"/>
  <c r="D10" i="1"/>
  <c r="D9" i="1" s="1"/>
  <c r="F10" i="1"/>
  <c r="F9" i="1" s="1"/>
  <c r="G10" i="1"/>
  <c r="G9" i="1" s="1"/>
  <c r="G8" i="1" s="1"/>
  <c r="H10" i="1"/>
  <c r="I10" i="1"/>
  <c r="J10" i="1"/>
  <c r="J9" i="1" s="1"/>
  <c r="K10" i="1"/>
  <c r="E11" i="1"/>
  <c r="H11" i="1"/>
  <c r="K11" i="1"/>
  <c r="C12" i="1"/>
  <c r="E12" i="1" s="1"/>
  <c r="D12" i="1"/>
  <c r="F12" i="1"/>
  <c r="G12" i="1"/>
  <c r="H12" i="1"/>
  <c r="I12" i="1"/>
  <c r="J12" i="1"/>
  <c r="K12" i="1"/>
  <c r="E13" i="1"/>
  <c r="H13" i="1"/>
  <c r="K13" i="1"/>
  <c r="C14" i="1"/>
  <c r="E14" i="1" s="1"/>
  <c r="D14" i="1"/>
  <c r="F14" i="1"/>
  <c r="G14" i="1"/>
  <c r="H14" i="1"/>
  <c r="I14" i="1"/>
  <c r="J14" i="1"/>
  <c r="K14" i="1"/>
  <c r="E15" i="1"/>
  <c r="H15" i="1"/>
  <c r="K15" i="1"/>
  <c r="E16" i="1"/>
  <c r="H16" i="1"/>
  <c r="K16" i="1"/>
  <c r="E17" i="1"/>
  <c r="H17" i="1"/>
  <c r="K17" i="1"/>
  <c r="E18" i="1"/>
  <c r="H18" i="1"/>
  <c r="K18" i="1"/>
  <c r="C19" i="1"/>
  <c r="E19" i="1" s="1"/>
  <c r="D19" i="1"/>
  <c r="F19" i="1"/>
  <c r="H19" i="1" s="1"/>
  <c r="G19" i="1"/>
  <c r="I19" i="1"/>
  <c r="J19" i="1"/>
  <c r="K19" i="1"/>
  <c r="E20" i="1"/>
  <c r="H20" i="1"/>
  <c r="K20" i="1"/>
  <c r="E21" i="1"/>
  <c r="H21" i="1"/>
  <c r="K21" i="1"/>
  <c r="C22" i="1"/>
  <c r="E22" i="1" s="1"/>
  <c r="D22" i="1"/>
  <c r="F22" i="1"/>
  <c r="G22" i="1"/>
  <c r="H22" i="1"/>
  <c r="I22" i="1"/>
  <c r="J22" i="1"/>
  <c r="K22" i="1"/>
  <c r="E23" i="1"/>
  <c r="H23" i="1"/>
  <c r="K23" i="1"/>
  <c r="E24" i="1"/>
  <c r="H24" i="1"/>
  <c r="K24" i="1"/>
  <c r="C25" i="1"/>
  <c r="D25" i="1"/>
  <c r="E25" i="1"/>
  <c r="F25" i="1"/>
  <c r="G25" i="1"/>
  <c r="H25" i="1"/>
  <c r="I25" i="1"/>
  <c r="K25" i="1" s="1"/>
  <c r="J25" i="1"/>
  <c r="E26" i="1"/>
  <c r="H26" i="1"/>
  <c r="K26" i="1"/>
  <c r="E27" i="1"/>
  <c r="H27" i="1"/>
  <c r="K27" i="1"/>
  <c r="E28" i="1"/>
  <c r="E29" i="1"/>
  <c r="H29" i="1"/>
  <c r="K29" i="1"/>
  <c r="C30" i="1"/>
  <c r="D30" i="1"/>
  <c r="E30" i="1"/>
  <c r="F30" i="1"/>
  <c r="H30" i="1" s="1"/>
  <c r="G30" i="1"/>
  <c r="I30" i="1"/>
  <c r="K30" i="1" s="1"/>
  <c r="J30" i="1"/>
  <c r="E31" i="1"/>
  <c r="H31" i="1"/>
  <c r="K31" i="1"/>
  <c r="E32" i="1"/>
  <c r="H32" i="1"/>
  <c r="K32" i="1"/>
  <c r="C33" i="1"/>
  <c r="E33" i="1" s="1"/>
  <c r="D33" i="1"/>
  <c r="F33" i="1"/>
  <c r="H33" i="1" s="1"/>
  <c r="G33" i="1"/>
  <c r="I33" i="1"/>
  <c r="J33" i="1"/>
  <c r="K33" i="1"/>
  <c r="E34" i="1"/>
  <c r="H34" i="1"/>
  <c r="K34" i="1"/>
  <c r="E35" i="1"/>
  <c r="H35" i="1"/>
  <c r="K35" i="1"/>
  <c r="E36" i="1"/>
  <c r="H36" i="1"/>
  <c r="K36" i="1"/>
  <c r="E37" i="1"/>
  <c r="H37" i="1"/>
  <c r="K37" i="1"/>
  <c r="E38" i="1"/>
  <c r="H38" i="1"/>
  <c r="K38" i="1"/>
  <c r="E39" i="1"/>
  <c r="H39" i="1"/>
  <c r="K39" i="1"/>
  <c r="C42" i="1"/>
  <c r="D42" i="1"/>
  <c r="D41" i="1" s="1"/>
  <c r="D40" i="1" s="1"/>
  <c r="F42" i="1"/>
  <c r="F41" i="1" s="1"/>
  <c r="G42" i="1"/>
  <c r="I42" i="1"/>
  <c r="I41" i="1" s="1"/>
  <c r="J42" i="1"/>
  <c r="J41" i="1" s="1"/>
  <c r="J40" i="1" s="1"/>
  <c r="E43" i="1"/>
  <c r="H43" i="1"/>
  <c r="K43" i="1"/>
  <c r="E44" i="1"/>
  <c r="H44" i="1"/>
  <c r="H42" i="1" s="1"/>
  <c r="K44" i="1"/>
  <c r="K42" i="1" s="1"/>
  <c r="E45" i="1"/>
  <c r="E42" i="1" s="1"/>
  <c r="C46" i="1"/>
  <c r="D46" i="1"/>
  <c r="F46" i="1"/>
  <c r="G46" i="1"/>
  <c r="I46" i="1"/>
  <c r="J46" i="1"/>
  <c r="E47" i="1"/>
  <c r="H47" i="1"/>
  <c r="H46" i="1" s="1"/>
  <c r="K47" i="1"/>
  <c r="K46" i="1" s="1"/>
  <c r="K48" i="1"/>
  <c r="E49" i="1"/>
  <c r="H49" i="1"/>
  <c r="K49" i="1"/>
  <c r="E50" i="1"/>
  <c r="H50" i="1"/>
  <c r="K50" i="1"/>
  <c r="E51" i="1"/>
  <c r="E46" i="1" s="1"/>
  <c r="H51" i="1"/>
  <c r="K51" i="1"/>
  <c r="E52" i="1"/>
  <c r="H52" i="1"/>
  <c r="K52" i="1"/>
  <c r="E53" i="1"/>
  <c r="H53" i="1"/>
  <c r="K53" i="1"/>
  <c r="E54" i="1"/>
  <c r="H54" i="1"/>
  <c r="K54" i="1"/>
  <c r="C55" i="1"/>
  <c r="E55" i="1" s="1"/>
  <c r="D55" i="1"/>
  <c r="F55" i="1"/>
  <c r="H55" i="1" s="1"/>
  <c r="G55" i="1"/>
  <c r="G41" i="1" s="1"/>
  <c r="G40" i="1" s="1"/>
  <c r="I55" i="1"/>
  <c r="J55" i="1"/>
  <c r="K55" i="1"/>
  <c r="E56" i="1"/>
  <c r="H56" i="1"/>
  <c r="K56" i="1"/>
  <c r="E57" i="1"/>
  <c r="H57" i="1"/>
  <c r="K57" i="1"/>
  <c r="E58" i="1"/>
  <c r="H58" i="1"/>
  <c r="K58" i="1"/>
  <c r="E59" i="1"/>
  <c r="H59" i="1"/>
  <c r="K59" i="1"/>
  <c r="E60" i="1"/>
  <c r="H60" i="1"/>
  <c r="K60" i="1"/>
  <c r="E61" i="1"/>
  <c r="H61" i="1"/>
  <c r="K61" i="1"/>
  <c r="E62" i="1"/>
  <c r="H62" i="1"/>
  <c r="K62" i="1"/>
  <c r="E63" i="1"/>
  <c r="H63" i="1"/>
  <c r="K63" i="1"/>
  <c r="C64" i="1"/>
  <c r="D64" i="1"/>
  <c r="E64" i="1"/>
  <c r="F64" i="1"/>
  <c r="H64" i="1" s="1"/>
  <c r="G64" i="1"/>
  <c r="I64" i="1"/>
  <c r="K64" i="1" s="1"/>
  <c r="J64" i="1"/>
  <c r="E65" i="1"/>
  <c r="H65" i="1"/>
  <c r="K65" i="1"/>
  <c r="C66" i="1"/>
  <c r="D66" i="1"/>
  <c r="E66" i="1"/>
  <c r="F66" i="1"/>
  <c r="H66" i="1" s="1"/>
  <c r="G66" i="1"/>
  <c r="I66" i="1"/>
  <c r="K66" i="1" s="1"/>
  <c r="J66" i="1"/>
  <c r="E67" i="1"/>
  <c r="H67" i="1"/>
  <c r="K67" i="1"/>
  <c r="E68" i="1"/>
  <c r="H68" i="1"/>
  <c r="K68" i="1"/>
  <c r="H41" i="1" l="1"/>
  <c r="H40" i="1" s="1"/>
  <c r="F40" i="1"/>
  <c r="K9" i="1"/>
  <c r="J8" i="1"/>
  <c r="F8" i="1"/>
  <c r="H8" i="1" s="1"/>
  <c r="I40" i="1"/>
  <c r="K41" i="1"/>
  <c r="K40" i="1" s="1"/>
  <c r="D8" i="1"/>
  <c r="H9" i="1"/>
  <c r="E9" i="1"/>
  <c r="C41" i="1"/>
  <c r="I9" i="1"/>
  <c r="I8" i="1" s="1"/>
  <c r="K8" i="1" s="1"/>
  <c r="C9" i="1"/>
  <c r="C40" i="1" l="1"/>
  <c r="E41" i="1"/>
  <c r="E40" i="1" s="1"/>
  <c r="C8" i="1"/>
  <c r="E8" i="1" s="1"/>
</calcChain>
</file>

<file path=xl/sharedStrings.xml><?xml version="1.0" encoding="utf-8"?>
<sst xmlns="http://schemas.openxmlformats.org/spreadsheetml/2006/main" count="142" uniqueCount="140">
  <si>
    <t>Возврат субсидий, субвенций и иных межбюджетных трансфертов, имеющих целевое назначение, прошлых лет</t>
  </si>
  <si>
    <t>000 2 19 60010 04 0000 151</t>
  </si>
  <si>
    <t>Прочие безвозмездные поступления в бюджеты городских округов</t>
  </si>
  <si>
    <t>000 2 07 04050 04 0000 180</t>
  </si>
  <si>
    <t>ПРОЧИЕ БЕЗВОЗМЕЗДНЫЕ ПОСТУПЛЕНИЯ</t>
  </si>
  <si>
    <t>000 2 07 00000 00 0000 000</t>
  </si>
  <si>
    <t>Прочие межбюджетные трансферты, передаваемые бюджетам городских округов</t>
  </si>
  <si>
    <t>000 2 02 49999 04 0000 151</t>
  </si>
  <si>
    <t>Иные межбюджетные трансферты</t>
  </si>
  <si>
    <t>000 2 02 40000 00 0000 151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</si>
  <si>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</si>
  <si>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</si>
  <si>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</si>
  <si>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</si>
  <si>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</si>
  <si>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000 2 02 35134 04 0000 151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</si>
  <si>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</si>
  <si>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</si>
  <si>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</si>
  <si>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</si>
  <si>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</si>
  <si>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</si>
  <si>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</si>
  <si>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</si>
  <si>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</si>
  <si>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</si>
  <si>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бюджетной системы Российской Федерации</t>
  </si>
  <si>
    <t>000 2 02 30000 00 0000 151</t>
  </si>
  <si>
    <t>Прочие субсидии бюджетам городских округов</t>
  </si>
  <si>
    <t>000 2 02 29999 04 0000 151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</si>
  <si>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</si>
  <si>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</si>
  <si>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Субсидия бюджетам городских округов на поддержку отрасли культуры</t>
  </si>
  <si>
    <t>000 2 02 25519 04 0000 151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</si>
  <si>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</si>
  <si>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000 2 02 20303 04 0000 151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</si>
  <si>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</si>
  <si>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</si>
  <si>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</si>
  <si>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</si>
  <si>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</si>
  <si>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</si>
  <si>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</si>
  <si>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</si>
  <si>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>Субсидии бюджетам бюджетной системы Российской Федерации (межбюджетные субсидии)</t>
  </si>
  <si>
    <t>000 2 02 20000 00 0000 151</t>
  </si>
  <si>
    <t xml:space="preserve">Прочие дотации бюджетам городских округов (дотации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Югры) 
</t>
  </si>
  <si>
    <t>000 2 02 19999 04 0000 151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</si>
  <si>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</si>
  <si>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</si>
  <si>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Дотации на выравнивание бюджетной обеспеченности</t>
  </si>
  <si>
    <t>000 2 02 15001 04 0000 151</t>
  </si>
  <si>
    <t>Дотации бюджетам бюджетной системы Российской Федерации</t>
  </si>
  <si>
    <t>000 2 02 10000 00 0000 151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</si>
  <si>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</si>
  <si>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</si>
  <si>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</si>
  <si>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</si>
  <si>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</si>
  <si>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</si>
  <si>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</si>
  <si>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</si>
  <si>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</si>
  <si>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</si>
  <si>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</si>
  <si>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</si>
  <si>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</si>
  <si>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</si>
  <si>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Доходы от продажи квартир </t>
  </si>
  <si>
    <t>000 1 14 01000 00 0000 410</t>
  </si>
  <si>
    <t>ДОХОДЫ ОТ ПРОДАЖИ МАТЕРИАЛЬНЫХ И НЕМАТЕРИАЛЬНЫХ АКТИВОВ</t>
  </si>
  <si>
    <t>000 1 14 00000 00 0000 000</t>
  </si>
  <si>
    <t>ДОХОДЫ ОТ ОКАЗАНИЯ ПЛАТНЫХ УСЛУГ (РАБОТ) И КОМПЕНСАЦИИ ЗАТРАТ ГОСУДАРСТВА</t>
  </si>
  <si>
    <t>000 1 13 00000 00 0000 000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</si>
  <si>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</si>
  <si>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</si>
  <si>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</si>
  <si>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</si>
  <si>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</si>
  <si>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</si>
  <si>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</si>
  <si>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</si>
  <si>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</si>
  <si>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</si>
  <si>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</si>
  <si>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</si>
  <si>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</si>
  <si>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</si>
  <si>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</si>
  <si>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</si>
  <si>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</si>
  <si>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</si>
  <si>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</t>
  </si>
  <si>
    <t>000 1 08 00000 00 0000 000</t>
  </si>
  <si>
    <t>Земельный налог</t>
  </si>
  <si>
    <t>000 1 06 06000 00 0000 110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</si>
  <si>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</si>
  <si>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</si>
  <si>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</si>
  <si>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</si>
  <si>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</si>
  <si>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</si>
  <si>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</si>
  <si>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</si>
  <si>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</si>
  <si>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</si>
  <si>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</si>
  <si>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</si>
  <si>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</si>
  <si>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</si>
  <si>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</si>
  <si>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</si>
  <si>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</si>
  <si>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</si>
  <si>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</si>
  <si>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</si>
  <si>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</si>
  <si>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</si>
  <si>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</si>
  <si>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</si>
  <si>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Доходы бюджета - Всего</t>
  </si>
  <si>
    <t>Х</t>
  </si>
  <si>
    <t>2</t>
  </si>
  <si>
    <t>1</t>
  </si>
  <si>
    <t>Уточненный план на 2020 год с учетом изменений</t>
  </si>
  <si>
    <t>Изменения
(+,-)</t>
  </si>
  <si>
    <t>Утверждено решением Думы г.Югорска от 29.12.2017 
№ 107</t>
  </si>
  <si>
    <t>Уточненный план на 2019 год с учетом изменений</t>
  </si>
  <si>
    <t>Уточненный план на 2018 год с учетом изменений</t>
  </si>
  <si>
    <t>Уточнения
(+;-)</t>
  </si>
  <si>
    <t>Утверждено решением Думы города Югорска от 27.11.2018 
№ 82</t>
  </si>
  <si>
    <t>2020 год</t>
  </si>
  <si>
    <t>2019 год</t>
  </si>
  <si>
    <t>Сумма на 2018 год</t>
  </si>
  <si>
    <t>Наименование доходов</t>
  </si>
  <si>
    <t>Код дохода по бюджетной классификации</t>
  </si>
  <si>
    <t>(тыс. рублей)</t>
  </si>
  <si>
    <t>Информация по уточнению бюджета города Югорска по доходам на 2018 год</t>
  </si>
  <si>
    <t>к пояснительной записке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</si>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</sst>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2" borderId="0" xfId="0" applyFont="1" applyFill="1" applyBorder="1"/>
    <xf numFmtId="164" fontId="3" fillId="2" borderId="1" xfId="0" applyNumberFormat="1" applyFont="1" applyFill="1" applyBorder="1"/>
    <xf numFmtId="0" fontId="4" fillId="2" borderId="1" xfId="0" applyFont="1" applyFill="1" applyBorder="1"/>
    <xf numFmtId="164" fontId="4" fillId="2" borderId="1" xfId="0" applyNumberFormat="1" applyFont="1" applyFill="1" applyBorder="1"/>
    <xf numFmtId="0" fontId="4" fillId="0" borderId="2" xfId="1" applyNumberFormat="1" applyFont="1" applyFill="1" applyBorder="1" applyAlignment="1">
      <alignment horizontal="left" wrapText="1" readingOrder="1"/>
    </xf>
    <xf numFmtId="0" fontId="4" fillId="2" borderId="1" xfId="0" applyFont="1" applyFill="1" applyBorder="1" applyAlignment="1">
      <alignment horizontal="center"/>
    </xf>
    <xf numFmtId="165" fontId="3" fillId="2" borderId="1" xfId="0" applyNumberFormat="1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/>
    <xf numFmtId="164" fontId="3" fillId="2" borderId="3" xfId="0" applyNumberFormat="1" applyFont="1" applyFill="1" applyBorder="1"/>
    <xf numFmtId="164" fontId="3" fillId="0" borderId="1" xfId="0" applyNumberFormat="1" applyFont="1" applyFill="1" applyBorder="1"/>
    <xf numFmtId="164" fontId="3" fillId="0" borderId="3" xfId="0" applyNumberFormat="1" applyFont="1" applyFill="1" applyBorder="1"/>
    <xf numFmtId="0" fontId="3" fillId="0" borderId="4" xfId="1" applyNumberFormat="1" applyFont="1" applyFill="1" applyBorder="1" applyAlignment="1">
      <alignment horizontal="left" wrapText="1" readingOrder="1"/>
    </xf>
    <xf numFmtId="0" fontId="3" fillId="0" borderId="5" xfId="1" applyNumberFormat="1" applyFont="1" applyFill="1" applyBorder="1" applyAlignment="1">
      <alignment horizontal="center" wrapText="1" readingOrder="1"/>
    </xf>
    <xf numFmtId="0" fontId="4" fillId="0" borderId="6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left" wrapText="1" readingOrder="1"/>
    </xf>
    <xf numFmtId="0" fontId="3" fillId="0" borderId="6" xfId="1" applyNumberFormat="1" applyFont="1" applyFill="1" applyBorder="1" applyAlignment="1">
      <alignment horizontal="center" wrapText="1" readingOrder="1"/>
    </xf>
    <xf numFmtId="0" fontId="3" fillId="2" borderId="2" xfId="1" applyNumberFormat="1" applyFont="1" applyFill="1" applyBorder="1" applyAlignment="1">
      <alignment horizontal="left" wrapText="1" readingOrder="1"/>
    </xf>
    <xf numFmtId="0" fontId="3" fillId="2" borderId="6" xfId="1" applyNumberFormat="1" applyFont="1" applyFill="1" applyBorder="1" applyAlignment="1">
      <alignment horizontal="center" vertical="center" wrapText="1" readingOrder="1"/>
    </xf>
    <xf numFmtId="0" fontId="3" fillId="2" borderId="6" xfId="1" applyNumberFormat="1" applyFont="1" applyFill="1" applyBorder="1" applyAlignment="1">
      <alignment horizontal="left" wrapText="1" readingOrder="1"/>
    </xf>
    <xf numFmtId="0" fontId="3" fillId="2" borderId="6" xfId="1" applyNumberFormat="1" applyFont="1" applyFill="1" applyBorder="1" applyAlignment="1">
      <alignment horizontal="center" wrapText="1" readingOrder="1"/>
    </xf>
    <xf numFmtId="164" fontId="3" fillId="2" borderId="1" xfId="1" applyNumberFormat="1" applyFont="1" applyFill="1" applyBorder="1" applyAlignment="1">
      <alignment horizontal="right" wrapText="1" readingOrder="1"/>
    </xf>
    <xf numFmtId="0" fontId="3" fillId="0" borderId="0" xfId="0" applyFont="1" applyFill="1" applyBorder="1"/>
    <xf numFmtId="164" fontId="3" fillId="0" borderId="3" xfId="1" applyNumberFormat="1" applyFont="1" applyFill="1" applyBorder="1" applyAlignment="1">
      <alignment horizontal="right" wrapText="1" readingOrder="1"/>
    </xf>
    <xf numFmtId="0" fontId="3" fillId="0" borderId="6" xfId="1" applyNumberFormat="1" applyFont="1" applyFill="1" applyBorder="1" applyAlignment="1">
      <alignment horizontal="left" wrapText="1" readingOrder="1"/>
    </xf>
    <xf numFmtId="164" fontId="4" fillId="2" borderId="1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3" fillId="2" borderId="2" xfId="1" applyNumberFormat="1" applyFont="1" applyFill="1" applyBorder="1" applyAlignment="1">
      <alignment horizontal="center" wrapText="1" readingOrder="1"/>
    </xf>
    <xf numFmtId="0" fontId="4" fillId="2" borderId="6" xfId="1" applyNumberFormat="1" applyFont="1" applyFill="1" applyBorder="1" applyAlignment="1">
      <alignment horizontal="left" wrapText="1" readingOrder="1"/>
    </xf>
    <xf numFmtId="0" fontId="4" fillId="2" borderId="2" xfId="1" applyNumberFormat="1" applyFont="1" applyFill="1" applyBorder="1" applyAlignment="1">
      <alignment horizontal="center" wrapText="1" readingOrder="1"/>
    </xf>
    <xf numFmtId="164" fontId="4" fillId="2" borderId="7" xfId="0" applyNumberFormat="1" applyFont="1" applyFill="1" applyBorder="1"/>
    <xf numFmtId="164" fontId="4" fillId="2" borderId="7" xfId="1" applyNumberFormat="1" applyFont="1" applyFill="1" applyBorder="1" applyAlignment="1">
      <alignment horizontal="right" wrapText="1" readingOrder="1"/>
    </xf>
    <xf numFmtId="0" fontId="4" fillId="2" borderId="8" xfId="1" applyNumberFormat="1" applyFont="1" applyFill="1" applyBorder="1" applyAlignment="1">
      <alignment horizontal="left" wrapText="1" readingOrder="1"/>
    </xf>
    <xf numFmtId="0" fontId="4" fillId="2" borderId="9" xfId="1" applyNumberFormat="1" applyFont="1" applyFill="1" applyBorder="1" applyAlignment="1">
      <alignment horizont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2" borderId="1" xfId="1" applyNumberFormat="1" applyFont="1" applyFill="1" applyBorder="1" applyAlignment="1">
      <alignment horizontal="center" vertical="center" wrapText="1" readingOrder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1" applyNumberFormat="1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4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1" applyNumberFormat="1" applyFont="1" applyFill="1" applyBorder="1" applyAlignment="1">
      <alignment horizontal="center" vertical="center" wrapText="1" readingOrder="1"/>
    </xf>
    <xf numFmtId="49" fontId="4" fillId="0" borderId="10" xfId="1" applyNumberFormat="1" applyFont="1" applyFill="1" applyBorder="1" applyAlignment="1">
      <alignment horizontal="center" vertical="center" wrapText="1" readingOrder="1"/>
    </xf>
    <xf numFmtId="0" fontId="6" fillId="3" borderId="11" xfId="1" applyNumberFormat="1" applyFont="1" applyFill="1" applyBorder="1" applyAlignment="1">
      <alignment horizontal="center" vertical="center" wrapText="1" readingOrder="1"/>
    </xf>
    <xf numFmtId="0" fontId="6" fillId="3" borderId="12" xfId="1" applyNumberFormat="1" applyFont="1" applyFill="1" applyBorder="1" applyAlignment="1">
      <alignment horizontal="center" vertical="center" wrapText="1" readingOrder="1"/>
    </xf>
    <xf numFmtId="0" fontId="6" fillId="3" borderId="13" xfId="1" applyNumberFormat="1" applyFont="1" applyFill="1" applyBorder="1" applyAlignment="1">
      <alignment horizontal="center" vertical="center" wrapText="1" readingOrder="1"/>
    </xf>
    <xf numFmtId="0" fontId="4" fillId="2" borderId="1" xfId="2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4" fillId="2" borderId="0" xfId="0" applyFont="1" applyFill="1" applyBorder="1" applyAlignment="1">
      <alignment horizontal="center" wrapText="1"/>
    </xf>
    <xf numFmtId="0" fontId="3" fillId="2" borderId="0" xfId="2" applyNumberFormat="1" applyFont="1" applyFill="1" applyAlignment="1" applyProtection="1">
      <alignment horizontal="right"/>
      <protection hidden="1"/>
    </xf>
  </cellXfs>
  <cellStyles count="5">
    <cellStyle name="Normal" xfId="1"/>
    <cellStyle name="Обычный" xfId="0" builtinId="0"/>
    <cellStyle name="Обычный 2" xfId="3"/>
    <cellStyle name="Обычный 2 2" xfId="2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topLeftCell="A61" zoomScale="85" zoomScaleNormal="85" workbookViewId="0">
      <selection activeCell="M6" sqref="M6"/>
    </sheetView>
  </sheetViews>
  <sheetFormatPr defaultColWidth="9.21875" defaultRowHeight="15.6" x14ac:dyDescent="0.3"/>
  <cols>
    <col min="1" max="1" width="29.44140625" style="1" customWidth="1"/>
    <col min="2" max="2" width="83.21875" style="1" customWidth="1"/>
    <col min="3" max="3" width="14.77734375" style="1" customWidth="1"/>
    <col min="4" max="4" width="12.77734375" style="1" customWidth="1"/>
    <col min="5" max="5" width="14.21875" style="1" customWidth="1"/>
    <col min="6" max="6" width="14.77734375" style="1" hidden="1" customWidth="1"/>
    <col min="7" max="7" width="12.77734375" style="1" hidden="1" customWidth="1"/>
    <col min="8" max="8" width="13.21875" style="1" hidden="1" customWidth="1"/>
    <col min="9" max="9" width="14.77734375" style="1" hidden="1" customWidth="1"/>
    <col min="10" max="10" width="12.77734375" style="1" hidden="1" customWidth="1"/>
    <col min="11" max="11" width="13.21875" style="1" hidden="1" customWidth="1"/>
    <col min="12" max="16384" width="9.21875" style="1"/>
  </cols>
  <sheetData>
    <row r="1" spans="1:11" x14ac:dyDescent="0.3">
      <c r="E1" s="51" t="s">
        <v>139</v>
      </c>
    </row>
    <row r="2" spans="1:11" ht="22.5" customHeight="1" x14ac:dyDescent="0.3">
      <c r="E2" s="51" t="s">
        <v>138</v>
      </c>
    </row>
    <row r="3" spans="1:11" ht="27.75" customHeight="1" x14ac:dyDescent="0.3">
      <c r="A3" s="50" t="s">
        <v>137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3">
      <c r="B4" s="49"/>
      <c r="C4" s="49"/>
      <c r="E4" s="1" t="s">
        <v>136</v>
      </c>
      <c r="F4" s="49"/>
      <c r="I4" s="49"/>
    </row>
    <row r="5" spans="1:11" ht="17.399999999999999" x14ac:dyDescent="0.3">
      <c r="A5" s="48" t="s">
        <v>135</v>
      </c>
      <c r="B5" s="48" t="s">
        <v>134</v>
      </c>
      <c r="C5" s="47" t="s">
        <v>133</v>
      </c>
      <c r="D5" s="47"/>
      <c r="E5" s="47"/>
      <c r="F5" s="46" t="s">
        <v>132</v>
      </c>
      <c r="G5" s="45"/>
      <c r="H5" s="44"/>
      <c r="I5" s="46" t="s">
        <v>131</v>
      </c>
      <c r="J5" s="45"/>
      <c r="K5" s="44"/>
    </row>
    <row r="6" spans="1:11" ht="98.25" customHeight="1" x14ac:dyDescent="0.3">
      <c r="A6" s="43"/>
      <c r="B6" s="43"/>
      <c r="C6" s="42" t="s">
        <v>130</v>
      </c>
      <c r="D6" s="41" t="s">
        <v>129</v>
      </c>
      <c r="E6" s="40" t="s">
        <v>128</v>
      </c>
      <c r="F6" s="37" t="s">
        <v>126</v>
      </c>
      <c r="G6" s="37" t="s">
        <v>125</v>
      </c>
      <c r="H6" s="36" t="s">
        <v>127</v>
      </c>
      <c r="I6" s="37" t="s">
        <v>126</v>
      </c>
      <c r="J6" s="37" t="s">
        <v>125</v>
      </c>
      <c r="K6" s="36" t="s">
        <v>124</v>
      </c>
    </row>
    <row r="7" spans="1:11" x14ac:dyDescent="0.3">
      <c r="A7" s="39" t="s">
        <v>123</v>
      </c>
      <c r="B7" s="39" t="s">
        <v>122</v>
      </c>
      <c r="C7" s="37">
        <v>3</v>
      </c>
      <c r="D7" s="38">
        <v>4</v>
      </c>
      <c r="E7" s="36">
        <v>5</v>
      </c>
      <c r="F7" s="37"/>
      <c r="G7" s="37"/>
      <c r="H7" s="36"/>
      <c r="I7" s="37"/>
      <c r="J7" s="37"/>
      <c r="K7" s="36"/>
    </row>
    <row r="8" spans="1:11" x14ac:dyDescent="0.3">
      <c r="A8" s="35" t="s">
        <v>121</v>
      </c>
      <c r="B8" s="34" t="s">
        <v>120</v>
      </c>
      <c r="C8" s="33">
        <f>SUM(C9+C40)</f>
        <v>3800353.2000000007</v>
      </c>
      <c r="D8" s="33">
        <f>SUM(D9+D40)</f>
        <v>8236.3000000000029</v>
      </c>
      <c r="E8" s="32">
        <f>SUM(C8:D8)</f>
        <v>3808589.5000000005</v>
      </c>
      <c r="F8" s="27">
        <f>SUM(F9+F40)</f>
        <v>2615028.1999999997</v>
      </c>
      <c r="G8" s="27">
        <f>SUM(G9+G40)</f>
        <v>25343.1</v>
      </c>
      <c r="H8" s="4">
        <f>SUM(F8:G8)</f>
        <v>2640371.2999999998</v>
      </c>
      <c r="I8" s="27">
        <f>SUM(I9+I40)</f>
        <v>2527362.2999999998</v>
      </c>
      <c r="J8" s="27">
        <f>SUM(J9+J40)</f>
        <v>25343.1</v>
      </c>
      <c r="K8" s="4">
        <f>SUM(I8:J8)</f>
        <v>2552705.4</v>
      </c>
    </row>
    <row r="9" spans="1:11" x14ac:dyDescent="0.3">
      <c r="A9" s="31" t="s">
        <v>119</v>
      </c>
      <c r="B9" s="30" t="s">
        <v>118</v>
      </c>
      <c r="C9" s="27">
        <f>SUM(C10+C12+C14+C19+C22+C25+C30+C32+C33+C38+C39)</f>
        <v>1056520.7000000002</v>
      </c>
      <c r="D9" s="27">
        <f>SUM(D10+D12+D14+D19+D22+D25+D30+D32+D33+D38+D39)</f>
        <v>41982.7</v>
      </c>
      <c r="E9" s="27">
        <f>SUM(E10+E12+E14+E19+E22+E25+E30+E32+E33+E38+E39)</f>
        <v>1098503.4000000004</v>
      </c>
      <c r="F9" s="27">
        <f>SUM(F10+F12+F14+F19+F22+F25+F30+F32+F33+F38+F39)</f>
        <v>1009816.3999999999</v>
      </c>
      <c r="G9" s="27">
        <f>SUM(G10+G12+G14+G19+G22+G25+G30+G32+G33+G38+G39)</f>
        <v>0</v>
      </c>
      <c r="H9" s="27">
        <f>SUM(H10+H12+H14+H19+H22+H25+H30+H32+H33+H38+H39)</f>
        <v>1009816.3999999999</v>
      </c>
      <c r="I9" s="27">
        <f>SUM(I10+I12+I14+I19+I22+I25+I30+I32+I33+I38+I39)</f>
        <v>1015483.4999999999</v>
      </c>
      <c r="J9" s="27">
        <f>SUM(J10+J12+J14+J19+J22+J25+J30+J32+J33+J38+J39)</f>
        <v>0</v>
      </c>
      <c r="K9" s="27">
        <f>SUM(K10+K12+K14+K19+K22+K25+K30+K32+K33+K38+K39)</f>
        <v>1015483.4999999999</v>
      </c>
    </row>
    <row r="10" spans="1:11" x14ac:dyDescent="0.3">
      <c r="A10" s="29" t="s">
        <v>117</v>
      </c>
      <c r="B10" s="21" t="s">
        <v>116</v>
      </c>
      <c r="C10" s="23">
        <f>SUM(C11)</f>
        <v>769476</v>
      </c>
      <c r="D10" s="23">
        <f>SUM(D11)</f>
        <v>13049.7</v>
      </c>
      <c r="E10" s="2">
        <f>SUM(C10:D10)</f>
        <v>782525.7</v>
      </c>
      <c r="F10" s="23">
        <f>SUM(F11)</f>
        <v>756410.1</v>
      </c>
      <c r="G10" s="23">
        <f>SUM(G11)</f>
        <v>0</v>
      </c>
      <c r="H10" s="2">
        <f>SUM(F10:G10)</f>
        <v>756410.1</v>
      </c>
      <c r="I10" s="23">
        <f>SUM(I11)</f>
        <v>762420.1</v>
      </c>
      <c r="J10" s="23">
        <f>SUM(J11)</f>
        <v>0</v>
      </c>
      <c r="K10" s="2">
        <f>SUM(I10:J10)</f>
        <v>762420.1</v>
      </c>
    </row>
    <row r="11" spans="1:11" x14ac:dyDescent="0.3">
      <c r="A11" s="29" t="s">
        <v>115</v>
      </c>
      <c r="B11" s="21" t="s">
        <v>114</v>
      </c>
      <c r="C11" s="23">
        <v>769476</v>
      </c>
      <c r="D11" s="23">
        <v>13049.7</v>
      </c>
      <c r="E11" s="2">
        <f>SUM(C11:D11)</f>
        <v>782525.7</v>
      </c>
      <c r="F11" s="23">
        <v>756410.1</v>
      </c>
      <c r="G11" s="23"/>
      <c r="H11" s="2">
        <f>SUM(F11:G11)</f>
        <v>756410.1</v>
      </c>
      <c r="I11" s="23">
        <v>762420.1</v>
      </c>
      <c r="J11" s="23"/>
      <c r="K11" s="2">
        <f>SUM(I11:J11)</f>
        <v>762420.1</v>
      </c>
    </row>
    <row r="12" spans="1:11" ht="31.2" x14ac:dyDescent="0.3">
      <c r="A12" s="29" t="s">
        <v>113</v>
      </c>
      <c r="B12" s="21" t="s">
        <v>112</v>
      </c>
      <c r="C12" s="23">
        <f>SUM(C13)</f>
        <v>20221</v>
      </c>
      <c r="D12" s="23">
        <f>SUM(D13)</f>
        <v>1233.3</v>
      </c>
      <c r="E12" s="2">
        <f>SUM(C12:D12)</f>
        <v>21454.3</v>
      </c>
      <c r="F12" s="23">
        <f>SUM(F13)</f>
        <v>18611.2</v>
      </c>
      <c r="G12" s="23">
        <f>SUM(G13)</f>
        <v>0</v>
      </c>
      <c r="H12" s="2">
        <f>SUM(F12:G12)</f>
        <v>18611.2</v>
      </c>
      <c r="I12" s="23">
        <f>SUM(I13)</f>
        <v>18611.2</v>
      </c>
      <c r="J12" s="23">
        <f>SUM(J13)</f>
        <v>0</v>
      </c>
      <c r="K12" s="2">
        <f>SUM(I12:J12)</f>
        <v>18611.2</v>
      </c>
    </row>
    <row r="13" spans="1:11" ht="31.2" x14ac:dyDescent="0.3">
      <c r="A13" s="29" t="s">
        <v>111</v>
      </c>
      <c r="B13" s="21" t="s">
        <v>110</v>
      </c>
      <c r="C13" s="23">
        <v>20221</v>
      </c>
      <c r="D13" s="23">
        <v>1233.3</v>
      </c>
      <c r="E13" s="2">
        <f>SUM(C13:D13)</f>
        <v>21454.3</v>
      </c>
      <c r="F13" s="23">
        <v>18611.2</v>
      </c>
      <c r="G13" s="23"/>
      <c r="H13" s="2">
        <f>SUM(F13:G13)</f>
        <v>18611.2</v>
      </c>
      <c r="I13" s="23">
        <v>18611.2</v>
      </c>
      <c r="J13" s="23"/>
      <c r="K13" s="2">
        <f>SUM(I13:J13)</f>
        <v>18611.2</v>
      </c>
    </row>
    <row r="14" spans="1:11" x14ac:dyDescent="0.3">
      <c r="A14" s="29" t="s">
        <v>109</v>
      </c>
      <c r="B14" s="21" t="s">
        <v>108</v>
      </c>
      <c r="C14" s="23">
        <f>SUM(C15:C18)</f>
        <v>92439.1</v>
      </c>
      <c r="D14" s="23">
        <f>SUM(D15:D18)</f>
        <v>724.19999999999982</v>
      </c>
      <c r="E14" s="2">
        <f>SUM(C14:D14)</f>
        <v>93163.3</v>
      </c>
      <c r="F14" s="23">
        <f>SUM(F15:F18)</f>
        <v>94602</v>
      </c>
      <c r="G14" s="23">
        <f>SUM(G15:G18)</f>
        <v>0</v>
      </c>
      <c r="H14" s="2">
        <f>SUM(F14:G14)</f>
        <v>94602</v>
      </c>
      <c r="I14" s="23">
        <f>SUM(I15:I18)</f>
        <v>95021</v>
      </c>
      <c r="J14" s="23">
        <f>SUM(J15:J18)</f>
        <v>0</v>
      </c>
      <c r="K14" s="2">
        <f>SUM(I14:J14)</f>
        <v>95021</v>
      </c>
    </row>
    <row r="15" spans="1:11" ht="17.25" customHeight="1" x14ac:dyDescent="0.3">
      <c r="A15" s="29" t="s">
        <v>107</v>
      </c>
      <c r="B15" s="21" t="s">
        <v>106</v>
      </c>
      <c r="C15" s="23">
        <v>62102.3</v>
      </c>
      <c r="D15" s="23">
        <v>4600</v>
      </c>
      <c r="E15" s="2">
        <f>SUM(C15:D15)</f>
        <v>66702.3</v>
      </c>
      <c r="F15" s="23">
        <v>59244</v>
      </c>
      <c r="G15" s="23"/>
      <c r="H15" s="2">
        <f>SUM(F15:G15)</f>
        <v>59244</v>
      </c>
      <c r="I15" s="23">
        <v>59563</v>
      </c>
      <c r="J15" s="23"/>
      <c r="K15" s="2">
        <f>SUM(I15:J15)</f>
        <v>59563</v>
      </c>
    </row>
    <row r="16" spans="1:11" x14ac:dyDescent="0.3">
      <c r="A16" s="29" t="s">
        <v>105</v>
      </c>
      <c r="B16" s="21" t="s">
        <v>104</v>
      </c>
      <c r="C16" s="23">
        <v>22470</v>
      </c>
      <c r="D16" s="23">
        <v>-1300</v>
      </c>
      <c r="E16" s="2">
        <f>SUM(C16:D16)</f>
        <v>21170</v>
      </c>
      <c r="F16" s="23">
        <v>26500</v>
      </c>
      <c r="G16" s="23"/>
      <c r="H16" s="2">
        <f>SUM(F16:G16)</f>
        <v>26500</v>
      </c>
      <c r="I16" s="23">
        <v>26500</v>
      </c>
      <c r="J16" s="23"/>
      <c r="K16" s="2">
        <f>SUM(I16:J16)</f>
        <v>26500</v>
      </c>
    </row>
    <row r="17" spans="1:11" x14ac:dyDescent="0.3">
      <c r="A17" s="29" t="s">
        <v>103</v>
      </c>
      <c r="B17" s="21" t="s">
        <v>102</v>
      </c>
      <c r="C17" s="23">
        <v>919.3</v>
      </c>
      <c r="D17" s="23">
        <v>-375.8</v>
      </c>
      <c r="E17" s="2">
        <f>SUM(C17:D17)</f>
        <v>543.5</v>
      </c>
      <c r="F17" s="23">
        <v>2858</v>
      </c>
      <c r="G17" s="23"/>
      <c r="H17" s="2">
        <f>SUM(F17:G17)</f>
        <v>2858</v>
      </c>
      <c r="I17" s="23">
        <v>2858</v>
      </c>
      <c r="J17" s="23"/>
      <c r="K17" s="2">
        <f>SUM(I17:J17)</f>
        <v>2858</v>
      </c>
    </row>
    <row r="18" spans="1:11" x14ac:dyDescent="0.3">
      <c r="A18" s="29" t="s">
        <v>101</v>
      </c>
      <c r="B18" s="21" t="s">
        <v>100</v>
      </c>
      <c r="C18" s="23">
        <v>6947.5</v>
      </c>
      <c r="D18" s="23">
        <v>-2200</v>
      </c>
      <c r="E18" s="2">
        <f>SUM(C18:D18)</f>
        <v>4747.5</v>
      </c>
      <c r="F18" s="23">
        <v>6000</v>
      </c>
      <c r="G18" s="23"/>
      <c r="H18" s="2">
        <f>SUM(F18:G18)</f>
        <v>6000</v>
      </c>
      <c r="I18" s="23">
        <v>6100</v>
      </c>
      <c r="J18" s="23"/>
      <c r="K18" s="2">
        <f>SUM(I18:J18)</f>
        <v>6100</v>
      </c>
    </row>
    <row r="19" spans="1:11" x14ac:dyDescent="0.3">
      <c r="A19" s="29" t="s">
        <v>99</v>
      </c>
      <c r="B19" s="21" t="s">
        <v>98</v>
      </c>
      <c r="C19" s="23">
        <f>SUM(C20:C21)</f>
        <v>48360.6</v>
      </c>
      <c r="D19" s="23">
        <f>SUM(D20:D21)</f>
        <v>12500</v>
      </c>
      <c r="E19" s="2">
        <f>SUM(C19:D19)</f>
        <v>60860.6</v>
      </c>
      <c r="F19" s="23">
        <f>SUM(F20:F21)</f>
        <v>51652.5</v>
      </c>
      <c r="G19" s="23">
        <f>SUM(G20:G21)</f>
        <v>0</v>
      </c>
      <c r="H19" s="2">
        <f>SUM(F19:G19)</f>
        <v>51652.5</v>
      </c>
      <c r="I19" s="23">
        <f>SUM(I20:I21)</f>
        <v>51885.599999999999</v>
      </c>
      <c r="J19" s="23">
        <f>SUM(J20:J21)</f>
        <v>0</v>
      </c>
      <c r="K19" s="2">
        <f>SUM(I19:J19)</f>
        <v>51885.599999999999</v>
      </c>
    </row>
    <row r="20" spans="1:11" x14ac:dyDescent="0.3">
      <c r="A20" s="29" t="s">
        <v>97</v>
      </c>
      <c r="B20" s="21" t="s">
        <v>96</v>
      </c>
      <c r="C20" s="23">
        <v>14424</v>
      </c>
      <c r="D20" s="23">
        <v>8700</v>
      </c>
      <c r="E20" s="2">
        <f>SUM(C20:D20)</f>
        <v>23124</v>
      </c>
      <c r="F20" s="23">
        <v>11652.5</v>
      </c>
      <c r="G20" s="23"/>
      <c r="H20" s="2">
        <f>SUM(F20:G20)</f>
        <v>11652.5</v>
      </c>
      <c r="I20" s="23">
        <v>11885.6</v>
      </c>
      <c r="J20" s="23"/>
      <c r="K20" s="2">
        <f>SUM(I20:J20)</f>
        <v>11885.6</v>
      </c>
    </row>
    <row r="21" spans="1:11" x14ac:dyDescent="0.3">
      <c r="A21" s="29" t="s">
        <v>95</v>
      </c>
      <c r="B21" s="21" t="s">
        <v>94</v>
      </c>
      <c r="C21" s="23">
        <v>33936.6</v>
      </c>
      <c r="D21" s="23">
        <v>3800</v>
      </c>
      <c r="E21" s="2">
        <f>SUM(C21:D21)</f>
        <v>37736.6</v>
      </c>
      <c r="F21" s="23">
        <v>40000</v>
      </c>
      <c r="G21" s="23"/>
      <c r="H21" s="2">
        <f>SUM(F21:G21)</f>
        <v>40000</v>
      </c>
      <c r="I21" s="23">
        <v>40000</v>
      </c>
      <c r="J21" s="23"/>
      <c r="K21" s="2">
        <f>SUM(I21:J21)</f>
        <v>40000</v>
      </c>
    </row>
    <row r="22" spans="1:11" x14ac:dyDescent="0.3">
      <c r="A22" s="29" t="s">
        <v>93</v>
      </c>
      <c r="B22" s="21" t="s">
        <v>92</v>
      </c>
      <c r="C22" s="23">
        <f>SUM(C23:C24)</f>
        <v>6303.3</v>
      </c>
      <c r="D22" s="23">
        <f>SUM(D23:D24)</f>
        <v>-390</v>
      </c>
      <c r="E22" s="2">
        <f>SUM(C22:D22)</f>
        <v>5913.3</v>
      </c>
      <c r="F22" s="23">
        <f>SUM(F23:F24)</f>
        <v>5688.3</v>
      </c>
      <c r="G22" s="23">
        <f>SUM(G23:G24)</f>
        <v>0</v>
      </c>
      <c r="H22" s="2">
        <f>SUM(F22:G22)</f>
        <v>5688.3</v>
      </c>
      <c r="I22" s="23">
        <f>SUM(I23:I24)</f>
        <v>5683.3</v>
      </c>
      <c r="J22" s="23">
        <f>SUM(J23:J24)</f>
        <v>0</v>
      </c>
      <c r="K22" s="2">
        <f>SUM(I22:J22)</f>
        <v>5683.3</v>
      </c>
    </row>
    <row r="23" spans="1:11" ht="31.2" x14ac:dyDescent="0.3">
      <c r="A23" s="29" t="s">
        <v>91</v>
      </c>
      <c r="B23" s="21" t="s">
        <v>90</v>
      </c>
      <c r="C23" s="23">
        <v>6213.3</v>
      </c>
      <c r="D23" s="23">
        <v>-400</v>
      </c>
      <c r="E23" s="2">
        <f>SUM(C23:D23)</f>
        <v>5813.3</v>
      </c>
      <c r="F23" s="23">
        <v>5683.3</v>
      </c>
      <c r="G23" s="23"/>
      <c r="H23" s="2">
        <f>SUM(F23:G23)</f>
        <v>5683.3</v>
      </c>
      <c r="I23" s="23">
        <v>5683.3</v>
      </c>
      <c r="J23" s="23"/>
      <c r="K23" s="2">
        <f>SUM(I23:J23)</f>
        <v>5683.3</v>
      </c>
    </row>
    <row r="24" spans="1:11" ht="31.2" x14ac:dyDescent="0.3">
      <c r="A24" s="29" t="s">
        <v>89</v>
      </c>
      <c r="B24" s="21" t="s">
        <v>88</v>
      </c>
      <c r="C24" s="23">
        <v>90</v>
      </c>
      <c r="D24" s="23">
        <v>10</v>
      </c>
      <c r="E24" s="2">
        <f>SUM(C24:D24)</f>
        <v>100</v>
      </c>
      <c r="F24" s="23">
        <v>5</v>
      </c>
      <c r="G24" s="23"/>
      <c r="H24" s="2">
        <f>SUM(F24:G24)</f>
        <v>5</v>
      </c>
      <c r="I24" s="23">
        <v>0</v>
      </c>
      <c r="J24" s="23"/>
      <c r="K24" s="2">
        <f>SUM(I24:J24)</f>
        <v>0</v>
      </c>
    </row>
    <row r="25" spans="1:11" ht="31.2" x14ac:dyDescent="0.3">
      <c r="A25" s="29" t="s">
        <v>87</v>
      </c>
      <c r="B25" s="21" t="s">
        <v>86</v>
      </c>
      <c r="C25" s="23">
        <f>SUM(C26:C29)</f>
        <v>72986</v>
      </c>
      <c r="D25" s="23">
        <f>SUM(D26:D29)</f>
        <v>1644.3000000000002</v>
      </c>
      <c r="E25" s="2">
        <f>SUM(C25:D25)</f>
        <v>74630.3</v>
      </c>
      <c r="F25" s="23">
        <f>SUM(F26:F29)</f>
        <v>61010</v>
      </c>
      <c r="G25" s="23">
        <f>SUM(G26:G29)</f>
        <v>0</v>
      </c>
      <c r="H25" s="2">
        <f>SUM(F25:G25)</f>
        <v>61010</v>
      </c>
      <c r="I25" s="23">
        <f>SUM(I26:I29)</f>
        <v>61010</v>
      </c>
      <c r="J25" s="23">
        <f>SUM(J26:J29)</f>
        <v>0</v>
      </c>
      <c r="K25" s="2">
        <f>SUM(I25:J25)</f>
        <v>61010</v>
      </c>
    </row>
    <row r="26" spans="1:11" ht="46.8" x14ac:dyDescent="0.3">
      <c r="A26" s="29" t="s">
        <v>85</v>
      </c>
      <c r="B26" s="21" t="s">
        <v>84</v>
      </c>
      <c r="C26" s="23">
        <v>51</v>
      </c>
      <c r="D26" s="23">
        <v>-0.6</v>
      </c>
      <c r="E26" s="2">
        <f>SUM(C26:D26)</f>
        <v>50.4</v>
      </c>
      <c r="F26" s="23">
        <v>10</v>
      </c>
      <c r="G26" s="23"/>
      <c r="H26" s="2">
        <f>SUM(F26:G26)</f>
        <v>10</v>
      </c>
      <c r="I26" s="23">
        <v>10</v>
      </c>
      <c r="J26" s="23"/>
      <c r="K26" s="2">
        <f>SUM(I26:J26)</f>
        <v>10</v>
      </c>
    </row>
    <row r="27" spans="1:11" ht="62.4" x14ac:dyDescent="0.3">
      <c r="A27" s="29" t="s">
        <v>83</v>
      </c>
      <c r="B27" s="21" t="s">
        <v>82</v>
      </c>
      <c r="C27" s="23">
        <v>56525</v>
      </c>
      <c r="D27" s="23">
        <v>2144.9</v>
      </c>
      <c r="E27" s="2">
        <f>SUM(C27:D27)</f>
        <v>58669.9</v>
      </c>
      <c r="F27" s="23">
        <v>50000</v>
      </c>
      <c r="G27" s="23"/>
      <c r="H27" s="2">
        <f>SUM(F27:G27)</f>
        <v>50000</v>
      </c>
      <c r="I27" s="23">
        <v>50000</v>
      </c>
      <c r="J27" s="23"/>
      <c r="K27" s="2">
        <f>SUM(I27:J27)</f>
        <v>50000</v>
      </c>
    </row>
    <row r="28" spans="1:11" ht="46.8" x14ac:dyDescent="0.3">
      <c r="A28" s="29" t="s">
        <v>81</v>
      </c>
      <c r="B28" s="21" t="s">
        <v>80</v>
      </c>
      <c r="C28" s="23">
        <v>10</v>
      </c>
      <c r="D28" s="23">
        <v>0</v>
      </c>
      <c r="E28" s="2">
        <f>SUM(C28:D28)</f>
        <v>10</v>
      </c>
      <c r="F28" s="23"/>
      <c r="G28" s="23"/>
      <c r="H28" s="2"/>
      <c r="I28" s="23"/>
      <c r="J28" s="23"/>
      <c r="K28" s="2"/>
    </row>
    <row r="29" spans="1:11" ht="62.4" x14ac:dyDescent="0.3">
      <c r="A29" s="29" t="s">
        <v>79</v>
      </c>
      <c r="B29" s="21" t="s">
        <v>78</v>
      </c>
      <c r="C29" s="23">
        <v>16400</v>
      </c>
      <c r="D29" s="23">
        <v>-500</v>
      </c>
      <c r="E29" s="2">
        <f>SUM(C29:D29)</f>
        <v>15900</v>
      </c>
      <c r="F29" s="23">
        <v>11000</v>
      </c>
      <c r="G29" s="23"/>
      <c r="H29" s="2">
        <f>SUM(F29:G29)</f>
        <v>11000</v>
      </c>
      <c r="I29" s="23">
        <v>11000</v>
      </c>
      <c r="J29" s="23"/>
      <c r="K29" s="2">
        <f>SUM(I29:J29)</f>
        <v>11000</v>
      </c>
    </row>
    <row r="30" spans="1:11" x14ac:dyDescent="0.3">
      <c r="A30" s="29" t="s">
        <v>77</v>
      </c>
      <c r="B30" s="21" t="s">
        <v>76</v>
      </c>
      <c r="C30" s="23">
        <f>SUM(C31)</f>
        <v>3196.6</v>
      </c>
      <c r="D30" s="23">
        <f>SUM(D31)</f>
        <v>183.2</v>
      </c>
      <c r="E30" s="2">
        <f>SUM(C30:D30)</f>
        <v>3379.7999999999997</v>
      </c>
      <c r="F30" s="23">
        <f>SUM(F31)</f>
        <v>1953.1</v>
      </c>
      <c r="G30" s="23">
        <f>SUM(G31)</f>
        <v>0</v>
      </c>
      <c r="H30" s="2">
        <f>SUM(F30:G30)</f>
        <v>1953.1</v>
      </c>
      <c r="I30" s="23">
        <f>SUM(I31)</f>
        <v>1953.1</v>
      </c>
      <c r="J30" s="23">
        <f>SUM(J31)</f>
        <v>0</v>
      </c>
      <c r="K30" s="2">
        <f>SUM(I30:J30)</f>
        <v>1953.1</v>
      </c>
    </row>
    <row r="31" spans="1:11" x14ac:dyDescent="0.3">
      <c r="A31" s="29" t="s">
        <v>75</v>
      </c>
      <c r="B31" s="21" t="s">
        <v>74</v>
      </c>
      <c r="C31" s="23">
        <v>3196.6</v>
      </c>
      <c r="D31" s="23">
        <v>183.2</v>
      </c>
      <c r="E31" s="2">
        <f>SUM(C31:D31)</f>
        <v>3379.7999999999997</v>
      </c>
      <c r="F31" s="23">
        <v>1953.1</v>
      </c>
      <c r="G31" s="23"/>
      <c r="H31" s="2">
        <f>SUM(F31:G31)</f>
        <v>1953.1</v>
      </c>
      <c r="I31" s="23">
        <v>1953.1</v>
      </c>
      <c r="J31" s="23"/>
      <c r="K31" s="2">
        <f>SUM(I31:J31)</f>
        <v>1953.1</v>
      </c>
    </row>
    <row r="32" spans="1:11" ht="31.2" x14ac:dyDescent="0.3">
      <c r="A32" s="29" t="s">
        <v>73</v>
      </c>
      <c r="B32" s="21" t="s">
        <v>72</v>
      </c>
      <c r="C32" s="23">
        <v>4200</v>
      </c>
      <c r="D32" s="23">
        <v>953</v>
      </c>
      <c r="E32" s="2">
        <f>SUM(C32:D32)</f>
        <v>5153</v>
      </c>
      <c r="F32" s="23">
        <v>250</v>
      </c>
      <c r="G32" s="23"/>
      <c r="H32" s="2">
        <f>SUM(F32:G32)</f>
        <v>250</v>
      </c>
      <c r="I32" s="23">
        <v>250</v>
      </c>
      <c r="J32" s="23"/>
      <c r="K32" s="2">
        <f>SUM(I32:J32)</f>
        <v>250</v>
      </c>
    </row>
    <row r="33" spans="1:11" x14ac:dyDescent="0.3">
      <c r="A33" s="29" t="s">
        <v>71</v>
      </c>
      <c r="B33" s="21" t="s">
        <v>70</v>
      </c>
      <c r="C33" s="23">
        <f>SUM(C34:C37)</f>
        <v>32487.5</v>
      </c>
      <c r="D33" s="23">
        <f>SUM(D34:D37)</f>
        <v>11031</v>
      </c>
      <c r="E33" s="2">
        <f>SUM(C33:D33)</f>
        <v>43518.5</v>
      </c>
      <c r="F33" s="23">
        <f>SUM(F34:F37)</f>
        <v>15720</v>
      </c>
      <c r="G33" s="23">
        <f>SUM(G34:G37)</f>
        <v>0</v>
      </c>
      <c r="H33" s="2">
        <f>SUM(F33:G33)</f>
        <v>15720</v>
      </c>
      <c r="I33" s="23">
        <f>SUM(I34:I37)</f>
        <v>14720</v>
      </c>
      <c r="J33" s="23">
        <f>SUM(J34:J37)</f>
        <v>0</v>
      </c>
      <c r="K33" s="2">
        <f>SUM(I33:J33)</f>
        <v>14720</v>
      </c>
    </row>
    <row r="34" spans="1:11" x14ac:dyDescent="0.3">
      <c r="A34" s="29" t="s">
        <v>69</v>
      </c>
      <c r="B34" s="21" t="s">
        <v>68</v>
      </c>
      <c r="C34" s="23">
        <v>28200</v>
      </c>
      <c r="D34" s="23">
        <v>9800</v>
      </c>
      <c r="E34" s="2">
        <f>SUM(C34:D34)</f>
        <v>38000</v>
      </c>
      <c r="F34" s="23">
        <v>15000</v>
      </c>
      <c r="G34" s="23"/>
      <c r="H34" s="2">
        <f>SUM(F34:G34)</f>
        <v>15000</v>
      </c>
      <c r="I34" s="23">
        <v>14000</v>
      </c>
      <c r="J34" s="23"/>
      <c r="K34" s="2">
        <f>SUM(I34:J34)</f>
        <v>14000</v>
      </c>
    </row>
    <row r="35" spans="1:11" ht="62.4" x14ac:dyDescent="0.3">
      <c r="A35" s="29" t="s">
        <v>67</v>
      </c>
      <c r="B35" s="21" t="s">
        <v>66</v>
      </c>
      <c r="C35" s="23">
        <v>2370</v>
      </c>
      <c r="D35" s="23">
        <v>1430</v>
      </c>
      <c r="E35" s="2">
        <f>SUM(C35:D35)</f>
        <v>3800</v>
      </c>
      <c r="F35" s="23">
        <v>200</v>
      </c>
      <c r="G35" s="23"/>
      <c r="H35" s="2">
        <f>SUM(F35:G35)</f>
        <v>200</v>
      </c>
      <c r="I35" s="23">
        <v>200</v>
      </c>
      <c r="J35" s="23"/>
      <c r="K35" s="2">
        <f>SUM(I35:J35)</f>
        <v>200</v>
      </c>
    </row>
    <row r="36" spans="1:11" ht="31.2" x14ac:dyDescent="0.3">
      <c r="A36" s="29" t="s">
        <v>65</v>
      </c>
      <c r="B36" s="21" t="s">
        <v>64</v>
      </c>
      <c r="C36" s="23">
        <v>1862.5</v>
      </c>
      <c r="D36" s="23">
        <v>-219.1</v>
      </c>
      <c r="E36" s="2">
        <f>SUM(C36:D36)</f>
        <v>1643.4</v>
      </c>
      <c r="F36" s="23">
        <v>520</v>
      </c>
      <c r="G36" s="23">
        <v>-20</v>
      </c>
      <c r="H36" s="2">
        <f>SUM(F36:G36)</f>
        <v>500</v>
      </c>
      <c r="I36" s="23">
        <v>520</v>
      </c>
      <c r="J36" s="23">
        <v>-20</v>
      </c>
      <c r="K36" s="2">
        <f>SUM(I36:J36)</f>
        <v>500</v>
      </c>
    </row>
    <row r="37" spans="1:11" ht="62.4" x14ac:dyDescent="0.3">
      <c r="A37" s="29" t="s">
        <v>63</v>
      </c>
      <c r="B37" s="21" t="s">
        <v>62</v>
      </c>
      <c r="C37" s="23">
        <v>55</v>
      </c>
      <c r="D37" s="23">
        <v>20.100000000000001</v>
      </c>
      <c r="E37" s="2">
        <f>SUM(C37:D37)</f>
        <v>75.099999999999994</v>
      </c>
      <c r="F37" s="23">
        <v>0</v>
      </c>
      <c r="G37" s="23">
        <v>20</v>
      </c>
      <c r="H37" s="2">
        <f>SUM(F37:G37)</f>
        <v>20</v>
      </c>
      <c r="I37" s="23">
        <v>0</v>
      </c>
      <c r="J37" s="23">
        <v>20</v>
      </c>
      <c r="K37" s="2">
        <f>SUM(I37:J37)</f>
        <v>20</v>
      </c>
    </row>
    <row r="38" spans="1:11" x14ac:dyDescent="0.3">
      <c r="A38" s="29" t="s">
        <v>61</v>
      </c>
      <c r="B38" s="21" t="s">
        <v>60</v>
      </c>
      <c r="C38" s="23">
        <v>6961.8</v>
      </c>
      <c r="D38" s="23">
        <v>1054</v>
      </c>
      <c r="E38" s="2">
        <f>SUM(C38:D38)</f>
        <v>8015.8</v>
      </c>
      <c r="F38" s="23">
        <v>3919.2</v>
      </c>
      <c r="G38" s="23"/>
      <c r="H38" s="2">
        <f>SUM(F38:G38)</f>
        <v>3919.2</v>
      </c>
      <c r="I38" s="23">
        <v>3929.2</v>
      </c>
      <c r="J38" s="23"/>
      <c r="K38" s="2">
        <f>SUM(I38:J38)</f>
        <v>3929.2</v>
      </c>
    </row>
    <row r="39" spans="1:11" x14ac:dyDescent="0.3">
      <c r="A39" s="29" t="s">
        <v>59</v>
      </c>
      <c r="B39" s="21" t="s">
        <v>58</v>
      </c>
      <c r="C39" s="23">
        <v>-111.2</v>
      </c>
      <c r="D39" s="23">
        <v>0</v>
      </c>
      <c r="E39" s="2">
        <f>SUM(C39:D39)</f>
        <v>-111.2</v>
      </c>
      <c r="F39" s="23">
        <v>0</v>
      </c>
      <c r="G39" s="23"/>
      <c r="H39" s="2">
        <f>SUM(F39:G39)</f>
        <v>0</v>
      </c>
      <c r="I39" s="23">
        <v>0</v>
      </c>
      <c r="J39" s="23"/>
      <c r="K39" s="2">
        <f>SUM(I39:J39)</f>
        <v>0</v>
      </c>
    </row>
    <row r="40" spans="1:11" x14ac:dyDescent="0.3">
      <c r="A40" s="16" t="s">
        <v>57</v>
      </c>
      <c r="B40" s="28" t="s">
        <v>56</v>
      </c>
      <c r="C40" s="27">
        <f>SUM(C41+C66+C68)</f>
        <v>2743832.5000000005</v>
      </c>
      <c r="D40" s="27">
        <f>SUM(D41+D66+D68)</f>
        <v>-33746.399999999994</v>
      </c>
      <c r="E40" s="27">
        <f>SUM(E41+E66+E68)</f>
        <v>2710086.1</v>
      </c>
      <c r="F40" s="27">
        <f>SUM(F41+F66)</f>
        <v>1605211.7999999998</v>
      </c>
      <c r="G40" s="27">
        <f>SUM(G41+G66+G68)</f>
        <v>25343.1</v>
      </c>
      <c r="H40" s="27">
        <f>SUM(H41+H66+H68)</f>
        <v>1630554.9</v>
      </c>
      <c r="I40" s="27">
        <f>SUM(I41+I66)</f>
        <v>1511878.7999999998</v>
      </c>
      <c r="J40" s="27">
        <f>SUM(J41+J66+J68)</f>
        <v>25343.1</v>
      </c>
      <c r="K40" s="27">
        <f>SUM(K41+K66+K68)</f>
        <v>1537221.9</v>
      </c>
    </row>
    <row r="41" spans="1:11" ht="31.2" x14ac:dyDescent="0.3">
      <c r="A41" s="16" t="s">
        <v>55</v>
      </c>
      <c r="B41" s="28" t="s">
        <v>54</v>
      </c>
      <c r="C41" s="27">
        <f>SUM(C42+C46+C55+C64)</f>
        <v>2745765.3000000003</v>
      </c>
      <c r="D41" s="27">
        <f>SUM(D42+D46+D55+D64)</f>
        <v>-36669.599999999999</v>
      </c>
      <c r="E41" s="4">
        <f>SUM(C41:D41)</f>
        <v>2709095.7</v>
      </c>
      <c r="F41" s="27">
        <f>SUM(F42+F46+F55+F64)</f>
        <v>1605211.7999999998</v>
      </c>
      <c r="G41" s="27">
        <f>SUM(G42+G46+G55+G64)</f>
        <v>25343.1</v>
      </c>
      <c r="H41" s="4">
        <f>SUM(F41:G41)</f>
        <v>1630554.9</v>
      </c>
      <c r="I41" s="27">
        <f>SUM(I42+I46+I55+I64)</f>
        <v>1511878.7999999998</v>
      </c>
      <c r="J41" s="27">
        <f>SUM(J42+J46+J55+J64)</f>
        <v>25343.1</v>
      </c>
      <c r="K41" s="4">
        <f>SUM(I41:J41)</f>
        <v>1537221.9</v>
      </c>
    </row>
    <row r="42" spans="1:11" x14ac:dyDescent="0.3">
      <c r="A42" s="16" t="s">
        <v>53</v>
      </c>
      <c r="B42" s="28" t="s">
        <v>52</v>
      </c>
      <c r="C42" s="27">
        <f>SUM(C44+C43+C45)</f>
        <v>238078.7</v>
      </c>
      <c r="D42" s="27">
        <f>SUM(D44+D43+D45)</f>
        <v>0</v>
      </c>
      <c r="E42" s="27">
        <f>SUM(E44+E43+E45)</f>
        <v>238078.7</v>
      </c>
      <c r="F42" s="27">
        <f>SUM(F44+F43)</f>
        <v>82825.5</v>
      </c>
      <c r="G42" s="27">
        <f>SUM(G44+G43)</f>
        <v>0</v>
      </c>
      <c r="H42" s="27">
        <f>SUM(H44+H43)</f>
        <v>82825.5</v>
      </c>
      <c r="I42" s="27">
        <f>SUM(I44+I43)</f>
        <v>82825.5</v>
      </c>
      <c r="J42" s="27">
        <f>SUM(J44+J43)</f>
        <v>0</v>
      </c>
      <c r="K42" s="27">
        <f>SUM(K44+K43)</f>
        <v>82825.5</v>
      </c>
    </row>
    <row r="43" spans="1:11" x14ac:dyDescent="0.3">
      <c r="A43" s="18" t="s">
        <v>51</v>
      </c>
      <c r="B43" s="26" t="s">
        <v>50</v>
      </c>
      <c r="C43" s="23">
        <v>64703.199999999997</v>
      </c>
      <c r="D43" s="23">
        <v>0</v>
      </c>
      <c r="E43" s="2">
        <f>SUM(C43:D43)</f>
        <v>64703.199999999997</v>
      </c>
      <c r="F43" s="23">
        <v>64703.199999999997</v>
      </c>
      <c r="G43" s="23">
        <v>0</v>
      </c>
      <c r="H43" s="2">
        <f>SUM(F43:G43)</f>
        <v>64703.199999999997</v>
      </c>
      <c r="I43" s="23">
        <v>64703.199999999997</v>
      </c>
      <c r="J43" s="23">
        <v>0</v>
      </c>
      <c r="K43" s="2">
        <f>SUM(I43:J43)</f>
        <v>64703.199999999997</v>
      </c>
    </row>
    <row r="44" spans="1:11" ht="31.2" x14ac:dyDescent="0.3">
      <c r="A44" s="18" t="s">
        <v>49</v>
      </c>
      <c r="B44" s="26" t="s">
        <v>48</v>
      </c>
      <c r="C44" s="23">
        <v>169101.8</v>
      </c>
      <c r="D44" s="23">
        <v>0</v>
      </c>
      <c r="E44" s="2">
        <f>SUM(C44:D44)</f>
        <v>169101.8</v>
      </c>
      <c r="F44" s="23">
        <v>18122.3</v>
      </c>
      <c r="G44" s="23">
        <v>0</v>
      </c>
      <c r="H44" s="2">
        <f>SUM(F44:G44)</f>
        <v>18122.3</v>
      </c>
      <c r="I44" s="23">
        <v>18122.3</v>
      </c>
      <c r="J44" s="23">
        <v>0</v>
      </c>
      <c r="K44" s="2">
        <f>SUM(I44:J44)</f>
        <v>18122.3</v>
      </c>
    </row>
    <row r="45" spans="1:11" ht="62.25" customHeight="1" x14ac:dyDescent="0.3">
      <c r="A45" s="18" t="s">
        <v>47</v>
      </c>
      <c r="B45" s="26" t="s">
        <v>46</v>
      </c>
      <c r="C45" s="23">
        <v>4273.7</v>
      </c>
      <c r="D45" s="23">
        <v>0</v>
      </c>
      <c r="E45" s="2">
        <f>SUM(C45:D45)</f>
        <v>4273.7</v>
      </c>
      <c r="F45" s="23"/>
      <c r="G45" s="23"/>
      <c r="H45" s="2"/>
      <c r="I45" s="23"/>
      <c r="J45" s="23"/>
      <c r="K45" s="2"/>
    </row>
    <row r="46" spans="1:11" ht="31.2" x14ac:dyDescent="0.3">
      <c r="A46" s="16" t="s">
        <v>45</v>
      </c>
      <c r="B46" s="28" t="s">
        <v>44</v>
      </c>
      <c r="C46" s="27">
        <f>SUM(C47:C54)</f>
        <v>1012771.5000000001</v>
      </c>
      <c r="D46" s="27">
        <f>SUM(D47:D54)</f>
        <v>-576</v>
      </c>
      <c r="E46" s="27">
        <f>SUM(E47:E54)</f>
        <v>1012195.5</v>
      </c>
      <c r="F46" s="27">
        <f>SUM(F47:F54)</f>
        <v>282890.59999999998</v>
      </c>
      <c r="G46" s="27">
        <f>SUM(G47:G54)</f>
        <v>2161.3000000000002</v>
      </c>
      <c r="H46" s="27">
        <f>SUM(H47:H54)</f>
        <v>285051.90000000002</v>
      </c>
      <c r="I46" s="27">
        <f>SUM(I47:I54)</f>
        <v>189172.5</v>
      </c>
      <c r="J46" s="27">
        <f>SUM(J47:J54)</f>
        <v>2161.3000000000002</v>
      </c>
      <c r="K46" s="27">
        <f>SUM(K47:K54)</f>
        <v>191333.80000000002</v>
      </c>
    </row>
    <row r="47" spans="1:11" ht="46.5" customHeight="1" x14ac:dyDescent="0.3">
      <c r="A47" s="22" t="s">
        <v>43</v>
      </c>
      <c r="B47" s="21" t="s">
        <v>42</v>
      </c>
      <c r="C47" s="23">
        <v>75409.100000000006</v>
      </c>
      <c r="D47" s="23">
        <v>0</v>
      </c>
      <c r="E47" s="2">
        <f>SUM(C47:D47)</f>
        <v>75409.100000000006</v>
      </c>
      <c r="F47" s="23">
        <v>0</v>
      </c>
      <c r="G47" s="23">
        <v>0</v>
      </c>
      <c r="H47" s="2">
        <f>SUM(F47:G47)</f>
        <v>0</v>
      </c>
      <c r="I47" s="23">
        <v>0</v>
      </c>
      <c r="J47" s="23">
        <v>0</v>
      </c>
      <c r="K47" s="2">
        <f>SUM(I47:J47)</f>
        <v>0</v>
      </c>
    </row>
    <row r="48" spans="1:11" ht="31.2" hidden="1" x14ac:dyDescent="0.3">
      <c r="A48" s="22" t="s">
        <v>41</v>
      </c>
      <c r="B48" s="21" t="s">
        <v>40</v>
      </c>
      <c r="C48" s="23"/>
      <c r="D48" s="23"/>
      <c r="E48" s="2"/>
      <c r="F48" s="23">
        <v>7279.9</v>
      </c>
      <c r="G48" s="23">
        <v>-7279.9</v>
      </c>
      <c r="H48" s="2">
        <v>0</v>
      </c>
      <c r="I48" s="23">
        <v>7279.9</v>
      </c>
      <c r="J48" s="23">
        <v>-7279.9</v>
      </c>
      <c r="K48" s="2">
        <f>SUM(I48:J48)</f>
        <v>0</v>
      </c>
    </row>
    <row r="49" spans="1:11" s="24" customFormat="1" ht="31.2" x14ac:dyDescent="0.3">
      <c r="A49" s="18" t="s">
        <v>39</v>
      </c>
      <c r="B49" s="26" t="s">
        <v>38</v>
      </c>
      <c r="C49" s="25">
        <v>251760.1</v>
      </c>
      <c r="D49" s="25">
        <v>0</v>
      </c>
      <c r="E49" s="12">
        <f>SUM(C49:D49)</f>
        <v>251760.1</v>
      </c>
      <c r="F49" s="25">
        <v>144833.20000000001</v>
      </c>
      <c r="G49" s="25">
        <v>0</v>
      </c>
      <c r="H49" s="12">
        <f>SUM(F49:G49)</f>
        <v>144833.20000000001</v>
      </c>
      <c r="I49" s="25">
        <v>55187.4</v>
      </c>
      <c r="J49" s="25">
        <v>0</v>
      </c>
      <c r="K49" s="12">
        <f>SUM(I49:J49)</f>
        <v>55187.4</v>
      </c>
    </row>
    <row r="50" spans="1:11" ht="31.2" x14ac:dyDescent="0.3">
      <c r="A50" s="22" t="s">
        <v>37</v>
      </c>
      <c r="B50" s="21" t="s">
        <v>36</v>
      </c>
      <c r="C50" s="23">
        <v>7907.4</v>
      </c>
      <c r="D50" s="23">
        <v>-263.60000000000002</v>
      </c>
      <c r="E50" s="2">
        <f>SUM(C50:D50)</f>
        <v>7643.7999999999993</v>
      </c>
      <c r="F50" s="23">
        <v>0</v>
      </c>
      <c r="G50" s="23">
        <v>7279.9</v>
      </c>
      <c r="H50" s="2">
        <f>SUM(F50:G50)</f>
        <v>7279.9</v>
      </c>
      <c r="I50" s="23">
        <v>0</v>
      </c>
      <c r="J50" s="23">
        <v>7279.9</v>
      </c>
      <c r="K50" s="2">
        <f>SUM(I50:J50)</f>
        <v>7279.9</v>
      </c>
    </row>
    <row r="51" spans="1:11" ht="31.2" hidden="1" x14ac:dyDescent="0.3">
      <c r="A51" s="22" t="s">
        <v>35</v>
      </c>
      <c r="B51" s="21" t="s">
        <v>34</v>
      </c>
      <c r="C51" s="2">
        <v>0</v>
      </c>
      <c r="D51" s="2">
        <v>0</v>
      </c>
      <c r="E51" s="2">
        <f>SUM(C51:D51)</f>
        <v>0</v>
      </c>
      <c r="F51" s="2">
        <v>0</v>
      </c>
      <c r="G51" s="2">
        <v>0</v>
      </c>
      <c r="H51" s="2">
        <f>SUM(F51:G51)</f>
        <v>0</v>
      </c>
      <c r="I51" s="2">
        <v>0</v>
      </c>
      <c r="J51" s="2">
        <v>0</v>
      </c>
      <c r="K51" s="2">
        <f>SUM(I51:J51)</f>
        <v>0</v>
      </c>
    </row>
    <row r="52" spans="1:11" x14ac:dyDescent="0.3">
      <c r="A52" s="22" t="s">
        <v>33</v>
      </c>
      <c r="B52" s="21" t="s">
        <v>32</v>
      </c>
      <c r="C52" s="2">
        <v>69.900000000000006</v>
      </c>
      <c r="D52" s="2">
        <v>0</v>
      </c>
      <c r="E52" s="2">
        <f>SUM(C52:D52)</f>
        <v>69.900000000000006</v>
      </c>
      <c r="F52" s="2">
        <v>69.900000000000006</v>
      </c>
      <c r="G52" s="2">
        <v>0</v>
      </c>
      <c r="H52" s="2">
        <f>SUM(F52:G52)</f>
        <v>69.900000000000006</v>
      </c>
      <c r="I52" s="2">
        <v>69.900000000000006</v>
      </c>
      <c r="J52" s="2">
        <v>0</v>
      </c>
      <c r="K52" s="2">
        <f>SUM(I52:J52)</f>
        <v>69.900000000000006</v>
      </c>
    </row>
    <row r="53" spans="1:11" ht="46.8" x14ac:dyDescent="0.3">
      <c r="A53" s="20" t="s">
        <v>31</v>
      </c>
      <c r="B53" s="19" t="s">
        <v>30</v>
      </c>
      <c r="C53" s="2">
        <v>7233.7</v>
      </c>
      <c r="D53" s="2">
        <v>0</v>
      </c>
      <c r="E53" s="2">
        <f>SUM(C53:D53)</f>
        <v>7233.7</v>
      </c>
      <c r="F53" s="2">
        <v>0</v>
      </c>
      <c r="G53" s="2">
        <v>2161.3000000000002</v>
      </c>
      <c r="H53" s="2">
        <f>SUM(F53:G53)</f>
        <v>2161.3000000000002</v>
      </c>
      <c r="I53" s="2">
        <v>0</v>
      </c>
      <c r="J53" s="2">
        <v>2161.3000000000002</v>
      </c>
      <c r="K53" s="2">
        <f>SUM(I53:J53)</f>
        <v>2161.3000000000002</v>
      </c>
    </row>
    <row r="54" spans="1:11" x14ac:dyDescent="0.3">
      <c r="A54" s="18" t="s">
        <v>29</v>
      </c>
      <c r="B54" s="17" t="s">
        <v>28</v>
      </c>
      <c r="C54" s="2">
        <v>670391.30000000005</v>
      </c>
      <c r="D54" s="2">
        <v>-312.39999999999998</v>
      </c>
      <c r="E54" s="2">
        <f>SUM(C54:D54)</f>
        <v>670078.9</v>
      </c>
      <c r="F54" s="2">
        <v>130707.6</v>
      </c>
      <c r="G54" s="2">
        <v>0</v>
      </c>
      <c r="H54" s="2">
        <f>SUM(F54:G54)</f>
        <v>130707.6</v>
      </c>
      <c r="I54" s="2">
        <v>126635.3</v>
      </c>
      <c r="J54" s="2">
        <v>0</v>
      </c>
      <c r="K54" s="2">
        <f>SUM(I54:J54)</f>
        <v>126635.3</v>
      </c>
    </row>
    <row r="55" spans="1:11" x14ac:dyDescent="0.3">
      <c r="A55" s="16" t="s">
        <v>27</v>
      </c>
      <c r="B55" s="5" t="s">
        <v>26</v>
      </c>
      <c r="C55" s="4">
        <f>SUM(C56:C63)</f>
        <v>1469654.5</v>
      </c>
      <c r="D55" s="4">
        <f>SUM(D56:D63)</f>
        <v>-36093.599999999999</v>
      </c>
      <c r="E55" s="4">
        <f>SUM(C55:D55)</f>
        <v>1433560.9</v>
      </c>
      <c r="F55" s="4">
        <f>SUM(F56:F63)</f>
        <v>1234792.1999999997</v>
      </c>
      <c r="G55" s="4">
        <f>SUM(G56:G63)</f>
        <v>23181.8</v>
      </c>
      <c r="H55" s="4">
        <f>SUM(F55:G55)</f>
        <v>1257973.9999999998</v>
      </c>
      <c r="I55" s="4">
        <f>SUM(I56:I63)</f>
        <v>1235147.8999999999</v>
      </c>
      <c r="J55" s="4">
        <f>SUM(J56:J63)</f>
        <v>23181.8</v>
      </c>
      <c r="K55" s="4">
        <f>SUM(I55:J55)</f>
        <v>1258329.7</v>
      </c>
    </row>
    <row r="56" spans="1:11" ht="31.2" x14ac:dyDescent="0.3">
      <c r="A56" s="18" t="s">
        <v>25</v>
      </c>
      <c r="B56" s="17" t="s">
        <v>24</v>
      </c>
      <c r="C56" s="2">
        <v>1408259.7</v>
      </c>
      <c r="D56" s="2">
        <v>-36093.599999999999</v>
      </c>
      <c r="E56" s="2">
        <f>SUM(C56:D56)</f>
        <v>1372166.0999999999</v>
      </c>
      <c r="F56" s="2">
        <v>1175391.8999999999</v>
      </c>
      <c r="G56" s="2">
        <v>23118.799999999999</v>
      </c>
      <c r="H56" s="2">
        <f>SUM(F56:G56)</f>
        <v>1198510.7</v>
      </c>
      <c r="I56" s="2">
        <v>1175638.2</v>
      </c>
      <c r="J56" s="2">
        <v>23118.799999999999</v>
      </c>
      <c r="K56" s="2">
        <f>SUM(I56:J56)</f>
        <v>1198757</v>
      </c>
    </row>
    <row r="57" spans="1:11" ht="62.4" x14ac:dyDescent="0.3">
      <c r="A57" s="18" t="s">
        <v>23</v>
      </c>
      <c r="B57" s="17" t="s">
        <v>22</v>
      </c>
      <c r="C57" s="2">
        <v>32680</v>
      </c>
      <c r="D57" s="2">
        <v>0</v>
      </c>
      <c r="E57" s="2">
        <f>SUM(C57:D57)</f>
        <v>32680</v>
      </c>
      <c r="F57" s="2">
        <v>33847</v>
      </c>
      <c r="G57" s="2">
        <v>63</v>
      </c>
      <c r="H57" s="2">
        <f>SUM(F57:G57)</f>
        <v>33910</v>
      </c>
      <c r="I57" s="2">
        <v>33847</v>
      </c>
      <c r="J57" s="2">
        <v>63</v>
      </c>
      <c r="K57" s="2">
        <f>SUM(I57:J57)</f>
        <v>33910</v>
      </c>
    </row>
    <row r="58" spans="1:11" ht="46.8" x14ac:dyDescent="0.3">
      <c r="A58" s="18" t="s">
        <v>21</v>
      </c>
      <c r="B58" s="17" t="s">
        <v>20</v>
      </c>
      <c r="C58" s="2">
        <v>15773.1</v>
      </c>
      <c r="D58" s="2">
        <v>0</v>
      </c>
      <c r="E58" s="2">
        <f>SUM(C58:D58)</f>
        <v>15773.1</v>
      </c>
      <c r="F58" s="2">
        <v>15198.4</v>
      </c>
      <c r="G58" s="2">
        <v>0</v>
      </c>
      <c r="H58" s="2">
        <f>SUM(F58:G58)</f>
        <v>15198.4</v>
      </c>
      <c r="I58" s="2">
        <v>15198.4</v>
      </c>
      <c r="J58" s="2">
        <v>0</v>
      </c>
      <c r="K58" s="2">
        <f>SUM(I58:J58)</f>
        <v>15198.4</v>
      </c>
    </row>
    <row r="59" spans="1:11" ht="31.2" x14ac:dyDescent="0.3">
      <c r="A59" s="18" t="s">
        <v>19</v>
      </c>
      <c r="B59" s="17" t="s">
        <v>18</v>
      </c>
      <c r="C59" s="2">
        <v>4074.4</v>
      </c>
      <c r="D59" s="2">
        <v>0</v>
      </c>
      <c r="E59" s="2">
        <f>SUM(C59:D59)</f>
        <v>4074.4</v>
      </c>
      <c r="F59" s="2">
        <v>3494.4</v>
      </c>
      <c r="G59" s="2">
        <v>0</v>
      </c>
      <c r="H59" s="2">
        <f>SUM(F59:G59)</f>
        <v>3494.4</v>
      </c>
      <c r="I59" s="2">
        <v>3625.3</v>
      </c>
      <c r="J59" s="2">
        <v>0</v>
      </c>
      <c r="K59" s="2">
        <f>SUM(I59:J59)</f>
        <v>3625.3</v>
      </c>
    </row>
    <row r="60" spans="1:11" ht="46.8" x14ac:dyDescent="0.3">
      <c r="A60" s="18" t="s">
        <v>17</v>
      </c>
      <c r="B60" s="17" t="s">
        <v>16</v>
      </c>
      <c r="C60" s="2">
        <v>62</v>
      </c>
      <c r="D60" s="2">
        <v>0</v>
      </c>
      <c r="E60" s="2">
        <f>SUM(C60:D60)</f>
        <v>62</v>
      </c>
      <c r="F60" s="2">
        <v>4.2</v>
      </c>
      <c r="G60" s="2">
        <v>0</v>
      </c>
      <c r="H60" s="2">
        <f>SUM(F60:G60)</f>
        <v>4.2</v>
      </c>
      <c r="I60" s="2">
        <v>6.7</v>
      </c>
      <c r="J60" s="2">
        <v>0</v>
      </c>
      <c r="K60" s="2">
        <f>SUM(I60:J60)</f>
        <v>6.7</v>
      </c>
    </row>
    <row r="61" spans="1:11" ht="78" customHeight="1" x14ac:dyDescent="0.3">
      <c r="A61" s="18" t="s">
        <v>15</v>
      </c>
      <c r="B61" s="17" t="s">
        <v>14</v>
      </c>
      <c r="C61" s="2">
        <v>2319.1</v>
      </c>
      <c r="D61" s="2">
        <v>0</v>
      </c>
      <c r="E61" s="2">
        <f>SUM(C61:D61)</f>
        <v>2319.1</v>
      </c>
      <c r="F61" s="2">
        <v>478.3</v>
      </c>
      <c r="G61" s="2">
        <v>0</v>
      </c>
      <c r="H61" s="2">
        <f>SUM(F61:G61)</f>
        <v>478.3</v>
      </c>
      <c r="I61" s="2">
        <v>478.3</v>
      </c>
      <c r="J61" s="2">
        <v>0</v>
      </c>
      <c r="K61" s="2">
        <f>SUM(I61:J61)</f>
        <v>478.3</v>
      </c>
    </row>
    <row r="62" spans="1:11" ht="62.4" hidden="1" x14ac:dyDescent="0.3">
      <c r="A62" s="18" t="s">
        <v>13</v>
      </c>
      <c r="B62" s="17" t="s">
        <v>12</v>
      </c>
      <c r="C62" s="2"/>
      <c r="D62" s="2"/>
      <c r="E62" s="2">
        <f>SUM(C62:D62)</f>
        <v>0</v>
      </c>
      <c r="F62" s="2">
        <v>0</v>
      </c>
      <c r="G62" s="2">
        <v>0</v>
      </c>
      <c r="H62" s="2">
        <f>SUM(F62:G62)</f>
        <v>0</v>
      </c>
      <c r="I62" s="2">
        <v>0</v>
      </c>
      <c r="J62" s="2">
        <v>0</v>
      </c>
      <c r="K62" s="2">
        <f>SUM(I62:J62)</f>
        <v>0</v>
      </c>
    </row>
    <row r="63" spans="1:11" ht="31.2" x14ac:dyDescent="0.3">
      <c r="A63" s="18" t="s">
        <v>11</v>
      </c>
      <c r="B63" s="17" t="s">
        <v>10</v>
      </c>
      <c r="C63" s="2">
        <v>6486.2</v>
      </c>
      <c r="D63" s="2">
        <v>0</v>
      </c>
      <c r="E63" s="2">
        <f>SUM(C63:D63)</f>
        <v>6486.2</v>
      </c>
      <c r="F63" s="2">
        <v>6378</v>
      </c>
      <c r="G63" s="2">
        <v>0</v>
      </c>
      <c r="H63" s="2">
        <f>SUM(F63:G63)</f>
        <v>6378</v>
      </c>
      <c r="I63" s="2">
        <v>6354</v>
      </c>
      <c r="J63" s="2">
        <v>0</v>
      </c>
      <c r="K63" s="2">
        <f>SUM(I63:J63)</f>
        <v>6354</v>
      </c>
    </row>
    <row r="64" spans="1:11" x14ac:dyDescent="0.3">
      <c r="A64" s="16" t="s">
        <v>9</v>
      </c>
      <c r="B64" s="5" t="s">
        <v>8</v>
      </c>
      <c r="C64" s="4">
        <f>SUM(C65)</f>
        <v>25260.6</v>
      </c>
      <c r="D64" s="4">
        <f>SUM(D65)</f>
        <v>0</v>
      </c>
      <c r="E64" s="4">
        <f>SUM(C64:D64)</f>
        <v>25260.6</v>
      </c>
      <c r="F64" s="4">
        <f>SUM(F65)</f>
        <v>4703.5</v>
      </c>
      <c r="G64" s="4">
        <f>SUM(G65)</f>
        <v>0</v>
      </c>
      <c r="H64" s="4">
        <f>SUM(F64:G64)</f>
        <v>4703.5</v>
      </c>
      <c r="I64" s="4">
        <f>SUM(I65)</f>
        <v>4732.8999999999996</v>
      </c>
      <c r="J64" s="4">
        <f>SUM(J65)</f>
        <v>0</v>
      </c>
      <c r="K64" s="4">
        <f>SUM(I64:J64)</f>
        <v>4732.8999999999996</v>
      </c>
    </row>
    <row r="65" spans="1:11" x14ac:dyDescent="0.3">
      <c r="A65" s="15" t="s">
        <v>7</v>
      </c>
      <c r="B65" s="14" t="s">
        <v>6</v>
      </c>
      <c r="C65" s="13">
        <v>25260.6</v>
      </c>
      <c r="D65" s="12">
        <v>0</v>
      </c>
      <c r="E65" s="12">
        <f>SUM(C65:D65)</f>
        <v>25260.6</v>
      </c>
      <c r="F65" s="11">
        <v>4703.5</v>
      </c>
      <c r="G65" s="2">
        <v>0</v>
      </c>
      <c r="H65" s="2">
        <f>SUM(F65:G65)</f>
        <v>4703.5</v>
      </c>
      <c r="I65" s="11">
        <v>4732.8999999999996</v>
      </c>
      <c r="J65" s="2">
        <v>0</v>
      </c>
      <c r="K65" s="2">
        <f>SUM(I65:J65)</f>
        <v>4732.8999999999996</v>
      </c>
    </row>
    <row r="66" spans="1:11" x14ac:dyDescent="0.3">
      <c r="A66" s="6" t="s">
        <v>5</v>
      </c>
      <c r="B66" s="3" t="s">
        <v>4</v>
      </c>
      <c r="C66" s="10">
        <f>SUM(C67)</f>
        <v>833</v>
      </c>
      <c r="D66" s="4">
        <f>SUM(D67)</f>
        <v>3905.9</v>
      </c>
      <c r="E66" s="4">
        <f>SUM(C66:D66)</f>
        <v>4738.8999999999996</v>
      </c>
      <c r="F66" s="10">
        <f>SUM(F67)</f>
        <v>0</v>
      </c>
      <c r="G66" s="4">
        <f>SUM(G67)</f>
        <v>0</v>
      </c>
      <c r="H66" s="4">
        <f>SUM(F66:G66)</f>
        <v>0</v>
      </c>
      <c r="I66" s="10">
        <f>SUM(I67)</f>
        <v>0</v>
      </c>
      <c r="J66" s="4">
        <f>SUM(J67)</f>
        <v>0</v>
      </c>
      <c r="K66" s="4">
        <f>SUM(I66:J66)</f>
        <v>0</v>
      </c>
    </row>
    <row r="67" spans="1:11" x14ac:dyDescent="0.3">
      <c r="A67" s="9" t="s">
        <v>3</v>
      </c>
      <c r="B67" s="8" t="s">
        <v>2</v>
      </c>
      <c r="C67" s="7">
        <v>833</v>
      </c>
      <c r="D67" s="2">
        <v>3905.9</v>
      </c>
      <c r="E67" s="2">
        <f>SUM(C67:D67)</f>
        <v>4738.8999999999996</v>
      </c>
      <c r="F67" s="7">
        <v>0</v>
      </c>
      <c r="G67" s="2">
        <v>0</v>
      </c>
      <c r="H67" s="2">
        <f>SUM(F67:G67)</f>
        <v>0</v>
      </c>
      <c r="I67" s="7">
        <v>0</v>
      </c>
      <c r="J67" s="2">
        <v>0</v>
      </c>
      <c r="K67" s="2">
        <f>SUM(I67:J67)</f>
        <v>0</v>
      </c>
    </row>
    <row r="68" spans="1:11" ht="31.2" x14ac:dyDescent="0.3">
      <c r="A68" s="6" t="s">
        <v>1</v>
      </c>
      <c r="B68" s="5" t="s">
        <v>0</v>
      </c>
      <c r="C68" s="3">
        <v>-2765.8</v>
      </c>
      <c r="D68" s="4">
        <v>-982.7</v>
      </c>
      <c r="E68" s="4">
        <f>SUM(C68:D68)</f>
        <v>-3748.5</v>
      </c>
      <c r="F68" s="3">
        <v>0</v>
      </c>
      <c r="G68" s="3">
        <v>0</v>
      </c>
      <c r="H68" s="2">
        <f>SUM(F68:G68)</f>
        <v>0</v>
      </c>
      <c r="I68" s="3">
        <v>0</v>
      </c>
      <c r="J68" s="3">
        <v>0</v>
      </c>
      <c r="K68" s="2">
        <f>SUM(I68:J68)</f>
        <v>0</v>
      </c>
    </row>
  </sheetData>
  <mergeCells count="6">
    <mergeCell ref="A3:K3"/>
    <mergeCell ref="A5:A6"/>
    <mergeCell ref="B5:B6"/>
    <mergeCell ref="C5:E5"/>
    <mergeCell ref="F5:H5"/>
    <mergeCell ref="I5:K5"/>
  </mergeCells>
  <printOptions horizontalCentered="1"/>
  <pageMargins left="0.19685039370078741" right="0.19685039370078741" top="0.98425196850393704" bottom="0.86614173228346458" header="0.19685039370078741" footer="0.19685039370078741"/>
  <pageSetup paperSize="9" scale="65" fitToHeight="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Киосова Елена Сергеевна</cp:lastModifiedBy>
  <dcterms:created xsi:type="dcterms:W3CDTF">2018-12-19T09:38:58Z</dcterms:created>
  <dcterms:modified xsi:type="dcterms:W3CDTF">2018-12-19T09:41:15Z</dcterms:modified>
</cp:coreProperties>
</file>